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цен" sheetId="1" r:id="rId1"/>
    <sheet name="Расчет стоимости" sheetId="2" r:id="rId2"/>
  </sheets>
  <definedNames>
    <definedName name="_xlnm.Print_Area" localSheetId="1">'Расчет стоимости'!$A$1:$I$41</definedName>
    <definedName name="_xlnm.Print_Area" localSheetId="0">'Таблица цен'!$A$1:$F$129</definedName>
  </definedNames>
  <calcPr calcId="152511" refMode="R1C1"/>
</workbook>
</file>

<file path=xl/calcChain.xml><?xml version="1.0" encoding="utf-8"?>
<calcChain xmlns="http://schemas.openxmlformats.org/spreadsheetml/2006/main">
  <c r="F103" i="1" l="1"/>
  <c r="F102" i="1"/>
  <c r="F100" i="1"/>
  <c r="F99" i="1"/>
  <c r="F98" i="1"/>
  <c r="F97" i="1"/>
  <c r="F96" i="1"/>
  <c r="F95" i="1"/>
  <c r="F94" i="1"/>
  <c r="F92" i="1"/>
  <c r="F91" i="1"/>
  <c r="F90" i="1"/>
  <c r="F88" i="1"/>
  <c r="F87" i="1"/>
  <c r="F86" i="1"/>
  <c r="F84" i="1"/>
  <c r="F83" i="1"/>
  <c r="F82" i="1"/>
  <c r="F80" i="1"/>
  <c r="F79" i="1"/>
  <c r="F78" i="1"/>
  <c r="F76" i="1"/>
  <c r="F75" i="1"/>
  <c r="F74" i="1"/>
  <c r="F105" i="1" s="1"/>
  <c r="F41" i="1"/>
  <c r="F40" i="1"/>
  <c r="F38" i="1"/>
  <c r="F37" i="1"/>
  <c r="F36" i="1"/>
  <c r="F35" i="1"/>
  <c r="F34" i="1"/>
  <c r="F33" i="1"/>
  <c r="F32" i="1"/>
  <c r="F30" i="1"/>
  <c r="F29" i="1"/>
  <c r="F28" i="1"/>
  <c r="F26" i="1"/>
  <c r="F25" i="1"/>
  <c r="F24" i="1"/>
  <c r="F22" i="1"/>
  <c r="F21" i="1"/>
  <c r="F20" i="1"/>
  <c r="F18" i="1"/>
  <c r="F17" i="1"/>
  <c r="F16" i="1"/>
  <c r="F14" i="1"/>
  <c r="F13" i="1"/>
  <c r="F12" i="1"/>
  <c r="F43" i="1" s="1"/>
</calcChain>
</file>

<file path=xl/sharedStrings.xml><?xml version="1.0" encoding="utf-8"?>
<sst xmlns="http://schemas.openxmlformats.org/spreadsheetml/2006/main" count="182" uniqueCount="77">
  <si>
    <t>№ п/п</t>
  </si>
  <si>
    <t xml:space="preserve">        Руководитель</t>
  </si>
  <si>
    <t>________________</t>
  </si>
  <si>
    <t>/Фамилия И.О./</t>
  </si>
  <si>
    <t>подпись)</t>
  </si>
  <si>
    <t xml:space="preserve">        Главный бухгалтер</t>
  </si>
  <si>
    <t>Наименование организации (ИНН)_____________________________________________</t>
  </si>
  <si>
    <t>Лот №</t>
  </si>
  <si>
    <t>Форма коммерческого предложения по сопровождению буровых растворов на разведочных скважинах №246 и №255 Куюмбинской площади</t>
  </si>
  <si>
    <t>Направление  (0-50м)</t>
  </si>
  <si>
    <t>Кондуктор (50-500)</t>
  </si>
  <si>
    <t>Техническая колонна (500-2400)</t>
  </si>
  <si>
    <t>Эксплуатационная колонна (2400-2650)</t>
  </si>
  <si>
    <t>Хвостовик (боковой ствол) (2100-2950)</t>
  </si>
  <si>
    <t>Аварийный запас</t>
  </si>
  <si>
    <t>Инженерный сервис</t>
  </si>
  <si>
    <t>Итого:</t>
  </si>
  <si>
    <t>Указать справочно, в стоимость коммерческого предложения не включать:</t>
  </si>
  <si>
    <t>2.1</t>
  </si>
  <si>
    <t>2.2</t>
  </si>
  <si>
    <t>3</t>
  </si>
  <si>
    <t>3.1</t>
  </si>
  <si>
    <t>3.2</t>
  </si>
  <si>
    <t>4</t>
  </si>
  <si>
    <t>5</t>
  </si>
  <si>
    <t>6</t>
  </si>
  <si>
    <t>Итого справочно:</t>
  </si>
  <si>
    <t>1. Необходимо так же произвести расчет на каждую скважину, согласно условий ТЗ и графика и приложить к КП</t>
  </si>
  <si>
    <t>2. Необходимо заполнить Приложение №1 к КП</t>
  </si>
  <si>
    <t>3. Цены указывать без учета НДС</t>
  </si>
  <si>
    <t>Наименование материала</t>
  </si>
  <si>
    <t>…</t>
  </si>
  <si>
    <t>Инженерный сервис работа</t>
  </si>
  <si>
    <t>Инженерный сервис дежурство</t>
  </si>
  <si>
    <t>Стоимость за оборудование, в том числе:</t>
  </si>
  <si>
    <t>Оборудование №1</t>
  </si>
  <si>
    <t>- работа</t>
  </si>
  <si>
    <t>- дежурство</t>
  </si>
  <si>
    <t>Оборудование №2</t>
  </si>
  <si>
    <t>Вагон-Дом</t>
  </si>
  <si>
    <t>Мобилизация/демобилизация доп. оборудования</t>
  </si>
  <si>
    <t>Мобилизация материалов и хим.реагентов со склада Претендента до Куюмбинского ЛУ</t>
  </si>
  <si>
    <t>вес ед-цы, кг(л)</t>
  </si>
  <si>
    <t>Кол-во, ед.</t>
  </si>
  <si>
    <t>Цена за ед., руб.</t>
  </si>
  <si>
    <t>Стоимость, руб.</t>
  </si>
  <si>
    <t>Форма коммерческого предложения по сопровождению буровых растворов на разведочной скважине №520 и поисково-оценочной скважине №525 Терско-Камовской площади</t>
  </si>
  <si>
    <t>Форма № 5 Таблица цен</t>
  </si>
  <si>
    <t>Таблица цен по сопровождению буровых растворов на разведочных скважинах</t>
  </si>
  <si>
    <t>Приложение №1 к КП</t>
  </si>
  <si>
    <t>Расчет стоимости хим.реагентов для приготовления бурового раствора на Куюмбинском месторождении</t>
  </si>
  <si>
    <t>Название реагента</t>
  </si>
  <si>
    <t>Упаковка</t>
  </si>
  <si>
    <t>Цена за 1 ед. упаковки</t>
  </si>
  <si>
    <r>
      <t>Концентрация реагентов в буровом растворе поинтервально, кг/м</t>
    </r>
    <r>
      <rPr>
        <b/>
        <vertAlign val="superscript"/>
        <sz val="10"/>
        <rFont val="Arial"/>
        <family val="2"/>
        <charset val="204"/>
      </rPr>
      <t>3</t>
    </r>
  </si>
  <si>
    <t>ИНТЕРВАЛ</t>
  </si>
  <si>
    <t>Направление</t>
  </si>
  <si>
    <t xml:space="preserve">Кондуктор  </t>
  </si>
  <si>
    <t xml:space="preserve">Тех.колонна </t>
  </si>
  <si>
    <t xml:space="preserve">Экспл.колонна </t>
  </si>
  <si>
    <t xml:space="preserve">Хвостовик </t>
  </si>
  <si>
    <t>ДИАМЕТР ДОЛОТА/ОБСАДНОЙ КОЛОННЫ, мм</t>
  </si>
  <si>
    <t>Ø 393,7/324</t>
  </si>
  <si>
    <t>Ø 295,3/245</t>
  </si>
  <si>
    <t>Ø 219,1/178</t>
  </si>
  <si>
    <t>Ø 155,5/127</t>
  </si>
  <si>
    <t>СРЕДНЯЯ ДЛИНА БУРЕНИЯ СЕКЦИИ,м</t>
  </si>
  <si>
    <t>ТИП БУРОВОГО РАСТВОРА</t>
  </si>
  <si>
    <t>кг.</t>
  </si>
  <si>
    <r>
      <t>Стоимость за 1 м</t>
    </r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бурового раствора, руб</t>
    </r>
  </si>
  <si>
    <r>
      <t>Потребность в буровом растворе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/1 м проходки</t>
    </r>
  </si>
  <si>
    <r>
      <t>Концентрация хим. реагентов в буровом растворе всего кг/м</t>
    </r>
    <r>
      <rPr>
        <sz val="10"/>
        <rFont val="Calibri"/>
        <family val="2"/>
        <charset val="204"/>
      </rPr>
      <t>³</t>
    </r>
  </si>
  <si>
    <t>Стоимость интервала, руб</t>
  </si>
  <si>
    <t>Время строительства скважины, сут.</t>
  </si>
  <si>
    <t>Суточная ставка инженерного сервиса, руб</t>
  </si>
  <si>
    <t>Стоимость инженерного сервиса, руб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</si>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</sst>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&quot;р.&quot;"/>
    <numFmt numFmtId="165" formatCode="#,##0.000000000&quot;р.&quot;"/>
    <numFmt numFmtId="166" formatCode="_-* #,##0.00\ _р_._-;\-* #,##0.00\ _р_._-;_-* &quot;-&quot;??\ _р_._-;_-@_-"/>
    <numFmt numFmtId="167" formatCode="_-* #,##0\ _р_._-;\-* #,##0\ _р_._-;_-* &quot;-&quot;??\ _р_._-;_-@_-"/>
    <numFmt numFmtId="168" formatCode="0.0"/>
  </numFmts>
  <fonts count="2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sz val="10"/>
      <name val="Arial"/>
      <family val="2"/>
      <charset val="204"/>
    </font>
    <font>
      <i/>
      <sz val="11"/>
      <name val="Verdana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 indent="7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 applyAlignment="1"/>
    <xf numFmtId="0" fontId="11" fillId="0" borderId="0" xfId="0" applyFont="1" applyBorder="1" applyAlignment="1">
      <alignment vertical="center"/>
    </xf>
    <xf numFmtId="0" fontId="13" fillId="0" borderId="0" xfId="3" applyFont="1" applyFill="1" applyBorder="1" applyAlignment="1">
      <alignment vertical="center" wrapText="1"/>
    </xf>
    <xf numFmtId="164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4" fillId="0" borderId="0" xfId="0" applyFont="1"/>
    <xf numFmtId="0" fontId="3" fillId="0" borderId="0" xfId="0" applyFont="1" applyAlignment="1"/>
    <xf numFmtId="0" fontId="15" fillId="0" borderId="12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/>
    </xf>
    <xf numFmtId="0" fontId="16" fillId="0" borderId="17" xfId="0" applyFont="1" applyBorder="1"/>
    <xf numFmtId="0" fontId="16" fillId="0" borderId="8" xfId="0" applyFont="1" applyBorder="1"/>
    <xf numFmtId="43" fontId="16" fillId="0" borderId="18" xfId="2" applyFont="1" applyBorder="1"/>
    <xf numFmtId="0" fontId="16" fillId="0" borderId="11" xfId="0" applyFont="1" applyBorder="1" applyAlignment="1">
      <alignment horizontal="center"/>
    </xf>
    <xf numFmtId="0" fontId="16" fillId="0" borderId="6" xfId="0" applyFont="1" applyBorder="1"/>
    <xf numFmtId="0" fontId="16" fillId="0" borderId="19" xfId="0" applyFont="1" applyBorder="1" applyAlignment="1">
      <alignment horizontal="center"/>
    </xf>
    <xf numFmtId="0" fontId="16" fillId="0" borderId="20" xfId="0" applyFont="1" applyBorder="1"/>
    <xf numFmtId="0" fontId="16" fillId="0" borderId="21" xfId="0" applyFont="1" applyBorder="1"/>
    <xf numFmtId="0" fontId="16" fillId="0" borderId="22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167" fontId="15" fillId="0" borderId="30" xfId="2" applyNumberFormat="1" applyFont="1" applyBorder="1" applyAlignment="1"/>
    <xf numFmtId="49" fontId="16" fillId="0" borderId="29" xfId="0" applyNumberFormat="1" applyFont="1" applyBorder="1" applyAlignment="1">
      <alignment horizontal="center"/>
    </xf>
    <xf numFmtId="49" fontId="16" fillId="0" borderId="22" xfId="0" applyNumberFormat="1" applyFont="1" applyBorder="1" applyAlignment="1">
      <alignment horizontal="center"/>
    </xf>
    <xf numFmtId="49" fontId="16" fillId="0" borderId="10" xfId="0" applyNumberFormat="1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0" fontId="16" fillId="0" borderId="17" xfId="0" applyFont="1" applyBorder="1" applyAlignment="1">
      <alignment wrapText="1"/>
    </xf>
    <xf numFmtId="0" fontId="16" fillId="0" borderId="31" xfId="0" applyFont="1" applyBorder="1"/>
    <xf numFmtId="167" fontId="15" fillId="0" borderId="32" xfId="2" applyNumberFormat="1" applyFont="1" applyBorder="1" applyAlignment="1"/>
    <xf numFmtId="0" fontId="16" fillId="0" borderId="33" xfId="0" applyFont="1" applyBorder="1" applyAlignment="1">
      <alignment wrapText="1"/>
    </xf>
    <xf numFmtId="0" fontId="0" fillId="0" borderId="0" xfId="0" applyFont="1"/>
    <xf numFmtId="0" fontId="16" fillId="0" borderId="5" xfId="0" applyFont="1" applyBorder="1"/>
    <xf numFmtId="0" fontId="16" fillId="0" borderId="34" xfId="0" applyFont="1" applyBorder="1"/>
    <xf numFmtId="2" fontId="16" fillId="0" borderId="8" xfId="0" applyNumberFormat="1" applyFont="1" applyBorder="1"/>
    <xf numFmtId="2" fontId="16" fillId="0" borderId="5" xfId="0" applyNumberFormat="1" applyFont="1" applyBorder="1"/>
    <xf numFmtId="2" fontId="16" fillId="0" borderId="34" xfId="0" applyNumberFormat="1" applyFont="1" applyBorder="1"/>
    <xf numFmtId="43" fontId="16" fillId="0" borderId="7" xfId="2" applyFont="1" applyBorder="1"/>
    <xf numFmtId="43" fontId="0" fillId="0" borderId="0" xfId="2" applyFont="1"/>
    <xf numFmtId="166" fontId="15" fillId="0" borderId="15" xfId="2" applyNumberFormat="1" applyFont="1" applyBorder="1" applyAlignment="1"/>
    <xf numFmtId="43" fontId="16" fillId="0" borderId="35" xfId="2" applyFont="1" applyBorder="1"/>
    <xf numFmtId="0" fontId="10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0" xfId="3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4" fontId="10" fillId="2" borderId="0" xfId="3" applyNumberFormat="1" applyFont="1" applyFill="1" applyBorder="1" applyAlignment="1">
      <alignment horizontal="center" vertical="center" wrapText="1"/>
    </xf>
    <xf numFmtId="164" fontId="10" fillId="2" borderId="0" xfId="2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16" fillId="0" borderId="38" xfId="0" applyFont="1" applyBorder="1"/>
    <xf numFmtId="43" fontId="16" fillId="0" borderId="39" xfId="2" applyFont="1" applyBorder="1"/>
    <xf numFmtId="0" fontId="12" fillId="0" borderId="0" xfId="4" applyFont="1"/>
    <xf numFmtId="0" fontId="12" fillId="0" borderId="0" xfId="4" applyFont="1" applyAlignment="1">
      <alignment horizontal="right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0" fontId="12" fillId="0" borderId="25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41" xfId="4" applyFont="1" applyFill="1" applyBorder="1" applyAlignment="1">
      <alignment horizontal="center" vertical="center" wrapText="1"/>
    </xf>
    <xf numFmtId="0" fontId="12" fillId="0" borderId="26" xfId="4" applyFont="1" applyFill="1" applyBorder="1" applyAlignment="1">
      <alignment horizontal="left" vertical="center"/>
    </xf>
    <xf numFmtId="168" fontId="12" fillId="0" borderId="8" xfId="4" applyNumberFormat="1" applyFont="1" applyFill="1" applyBorder="1" applyAlignment="1" applyProtection="1">
      <alignment horizontal="center" vertical="center"/>
    </xf>
    <xf numFmtId="39" fontId="12" fillId="0" borderId="8" xfId="4" applyNumberFormat="1" applyFont="1" applyFill="1" applyBorder="1" applyAlignment="1" applyProtection="1">
      <alignment vertical="center"/>
    </xf>
    <xf numFmtId="1" fontId="20" fillId="0" borderId="21" xfId="4" applyNumberFormat="1" applyFont="1" applyFill="1" applyBorder="1" applyAlignment="1">
      <alignment horizontal="center" vertical="center"/>
    </xf>
    <xf numFmtId="1" fontId="12" fillId="0" borderId="21" xfId="4" applyNumberFormat="1" applyFont="1" applyFill="1" applyBorder="1" applyAlignment="1">
      <alignment horizontal="center" vertical="center" wrapText="1" shrinkToFit="1"/>
    </xf>
    <xf numFmtId="1" fontId="12" fillId="0" borderId="23" xfId="4" applyNumberFormat="1" applyFont="1" applyFill="1" applyBorder="1" applyAlignment="1">
      <alignment horizontal="center" vertical="center" wrapText="1" shrinkToFit="1"/>
    </xf>
    <xf numFmtId="0" fontId="12" fillId="0" borderId="4" xfId="4" applyFont="1" applyFill="1" applyBorder="1" applyAlignment="1">
      <alignment horizontal="left" vertical="center"/>
    </xf>
    <xf numFmtId="168" fontId="12" fillId="0" borderId="5" xfId="4" applyNumberFormat="1" applyFont="1" applyFill="1" applyBorder="1" applyAlignment="1" applyProtection="1">
      <alignment horizontal="center" vertical="center"/>
    </xf>
    <xf numFmtId="39" fontId="12" fillId="0" borderId="5" xfId="4" applyNumberFormat="1" applyFont="1" applyFill="1" applyBorder="1" applyAlignment="1" applyProtection="1">
      <alignment vertical="center"/>
    </xf>
    <xf numFmtId="0" fontId="12" fillId="0" borderId="5" xfId="4" applyFont="1" applyFill="1" applyBorder="1" applyAlignment="1">
      <alignment horizontal="center" vertical="center"/>
    </xf>
    <xf numFmtId="1" fontId="20" fillId="0" borderId="5" xfId="4" applyNumberFormat="1" applyFont="1" applyFill="1" applyBorder="1" applyAlignment="1">
      <alignment horizontal="center" vertical="center"/>
    </xf>
    <xf numFmtId="1" fontId="12" fillId="0" borderId="5" xfId="4" applyNumberFormat="1" applyFont="1" applyFill="1" applyBorder="1" applyAlignment="1">
      <alignment horizontal="center" vertical="center" wrapText="1" shrinkToFit="1"/>
    </xf>
    <xf numFmtId="1" fontId="12" fillId="0" borderId="7" xfId="4" applyNumberFormat="1" applyFont="1" applyFill="1" applyBorder="1" applyAlignment="1">
      <alignment horizontal="center" vertical="center" wrapText="1" shrinkToFit="1"/>
    </xf>
    <xf numFmtId="0" fontId="0" fillId="0" borderId="26" xfId="0" applyBorder="1"/>
    <xf numFmtId="0" fontId="0" fillId="0" borderId="8" xfId="0" applyBorder="1"/>
    <xf numFmtId="0" fontId="0" fillId="0" borderId="18" xfId="0" applyBorder="1"/>
    <xf numFmtId="0" fontId="5" fillId="0" borderId="0" xfId="0" applyFont="1" applyBorder="1" applyAlignment="1">
      <alignment horizontal="left"/>
    </xf>
    <xf numFmtId="0" fontId="15" fillId="0" borderId="43" xfId="0" applyFont="1" applyBorder="1" applyAlignment="1">
      <alignment horizontal="center" wrapText="1"/>
    </xf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36" xfId="0" applyFont="1" applyBorder="1" applyAlignment="1">
      <alignment horizontal="left"/>
    </xf>
    <xf numFmtId="0" fontId="15" fillId="0" borderId="34" xfId="0" applyFont="1" applyBorder="1" applyAlignment="1">
      <alignment horizontal="left"/>
    </xf>
    <xf numFmtId="0" fontId="15" fillId="0" borderId="35" xfId="0" applyFont="1" applyBorder="1" applyAlignment="1">
      <alignment horizontal="left"/>
    </xf>
    <xf numFmtId="0" fontId="15" fillId="0" borderId="0" xfId="0" applyFont="1" applyAlignment="1">
      <alignment horizontal="center" wrapText="1"/>
    </xf>
    <xf numFmtId="0" fontId="12" fillId="0" borderId="4" xfId="4" applyFont="1" applyFill="1" applyBorder="1" applyAlignment="1">
      <alignment horizontal="right" vertical="center"/>
    </xf>
    <xf numFmtId="0" fontId="12" fillId="0" borderId="5" xfId="4" applyFont="1" applyFill="1" applyBorder="1" applyAlignment="1">
      <alignment horizontal="right" vertical="center"/>
    </xf>
    <xf numFmtId="0" fontId="18" fillId="0" borderId="0" xfId="4" applyFont="1" applyAlignment="1">
      <alignment horizontal="center" vertical="center"/>
    </xf>
    <xf numFmtId="0" fontId="18" fillId="0" borderId="1" xfId="4" applyFont="1" applyFill="1" applyBorder="1" applyAlignment="1">
      <alignment horizontal="center" vertical="center" wrapText="1"/>
    </xf>
    <xf numFmtId="0" fontId="18" fillId="0" borderId="4" xfId="4" applyFont="1" applyFill="1" applyBorder="1" applyAlignment="1">
      <alignment horizontal="center" vertical="center" wrapText="1"/>
    </xf>
    <xf numFmtId="0" fontId="18" fillId="0" borderId="37" xfId="4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18" fillId="0" borderId="5" xfId="4" applyFont="1" applyFill="1" applyBorder="1" applyAlignment="1">
      <alignment horizontal="center" vertical="center" wrapText="1"/>
    </xf>
    <xf numFmtId="0" fontId="18" fillId="0" borderId="38" xfId="4" applyFont="1" applyFill="1" applyBorder="1" applyAlignment="1">
      <alignment horizontal="center" vertical="center" wrapText="1"/>
    </xf>
    <xf numFmtId="0" fontId="18" fillId="0" borderId="24" xfId="4" applyFont="1" applyFill="1" applyBorder="1" applyAlignment="1">
      <alignment horizontal="center" vertical="center" wrapText="1"/>
    </xf>
    <xf numFmtId="0" fontId="18" fillId="0" borderId="40" xfId="4" applyFont="1" applyFill="1" applyBorder="1" applyAlignment="1">
      <alignment horizontal="center" vertical="center" wrapText="1"/>
    </xf>
    <xf numFmtId="0" fontId="18" fillId="0" borderId="42" xfId="4" applyFont="1" applyFill="1" applyBorder="1" applyAlignment="1">
      <alignment horizontal="center" vertical="center" wrapText="1"/>
    </xf>
    <xf numFmtId="0" fontId="18" fillId="0" borderId="30" xfId="4" applyFont="1" applyFill="1" applyBorder="1" applyAlignment="1">
      <alignment horizontal="center" vertical="center" wrapText="1"/>
    </xf>
    <xf numFmtId="0" fontId="18" fillId="0" borderId="32" xfId="4" applyFont="1" applyFill="1" applyBorder="1" applyAlignment="1">
      <alignment horizontal="center" vertical="center" wrapText="1"/>
    </xf>
    <xf numFmtId="0" fontId="18" fillId="0" borderId="9" xfId="4" applyFont="1" applyFill="1" applyBorder="1" applyAlignment="1">
      <alignment horizontal="center" vertical="center" wrapText="1"/>
    </xf>
    <xf numFmtId="0" fontId="12" fillId="0" borderId="30" xfId="4" applyFont="1" applyFill="1" applyBorder="1" applyAlignment="1">
      <alignment horizontal="center" wrapText="1"/>
    </xf>
    <xf numFmtId="0" fontId="12" fillId="0" borderId="32" xfId="4" applyFont="1" applyFill="1" applyBorder="1" applyAlignment="1">
      <alignment horizontal="center" wrapText="1"/>
    </xf>
    <xf numFmtId="0" fontId="12" fillId="0" borderId="9" xfId="4" applyFont="1" applyFill="1" applyBorder="1" applyAlignment="1">
      <alignment horizontal="center" wrapText="1"/>
    </xf>
    <xf numFmtId="0" fontId="12" fillId="0" borderId="30" xfId="4" applyFont="1" applyFill="1" applyBorder="1" applyAlignment="1">
      <alignment horizontal="center" vertical="center" wrapText="1"/>
    </xf>
    <xf numFmtId="0" fontId="12" fillId="0" borderId="32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0" fontId="12" fillId="0" borderId="25" xfId="4" applyFont="1" applyFill="1" applyBorder="1" applyAlignment="1">
      <alignment horizontal="center" vertical="center" wrapText="1"/>
    </xf>
    <xf numFmtId="0" fontId="12" fillId="0" borderId="36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34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38" xfId="4" applyFont="1" applyFill="1" applyBorder="1" applyAlignment="1">
      <alignment horizontal="center" vertical="center" wrapText="1"/>
    </xf>
    <xf numFmtId="0" fontId="12" fillId="0" borderId="18" xfId="4" applyFont="1" applyFill="1" applyBorder="1" applyAlignment="1">
      <alignment horizontal="center" vertical="center" wrapText="1"/>
    </xf>
    <xf numFmtId="0" fontId="12" fillId="0" borderId="39" xfId="4" applyFont="1" applyFill="1" applyBorder="1" applyAlignment="1">
      <alignment horizontal="center" vertical="center" wrapText="1"/>
    </xf>
    <xf numFmtId="0" fontId="12" fillId="0" borderId="27" xfId="4" applyFont="1" applyFill="1" applyBorder="1" applyAlignment="1">
      <alignment horizontal="right" vertical="center"/>
    </xf>
    <xf numFmtId="0" fontId="12" fillId="0" borderId="28" xfId="4" applyFont="1" applyFill="1" applyBorder="1" applyAlignment="1">
      <alignment horizontal="right" vertical="center"/>
    </xf>
    <xf numFmtId="0" fontId="12" fillId="0" borderId="31" xfId="4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_Инв.расш.ст-ти, лоты пересч.вар.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tabSelected="1" workbookViewId="0">
      <selection activeCell="D1" sqref="D1"/>
    </sheetView>
  </sheetViews>
  <sheetFormatPr defaultRowHeight="15" x14ac:dyDescent="0.25"/>
  <cols>
    <col min="1" max="1" width="8.5703125" customWidth="1"/>
    <col min="2" max="2" width="38.5703125" customWidth="1"/>
    <col min="3" max="3" width="15" customWidth="1"/>
    <col min="4" max="4" width="14.5703125" customWidth="1"/>
    <col min="5" max="5" width="16.42578125" customWidth="1"/>
    <col min="6" max="6" width="18.42578125" customWidth="1"/>
    <col min="7" max="7" width="24.5703125" customWidth="1"/>
    <col min="8" max="8" width="29.28515625" customWidth="1"/>
  </cols>
  <sheetData>
    <row r="1" spans="1:17" x14ac:dyDescent="0.25">
      <c r="A1" s="126" t="s">
        <v>47</v>
      </c>
      <c r="B1" s="126"/>
    </row>
    <row r="3" spans="1:17" ht="15.75" x14ac:dyDescent="0.25">
      <c r="A3" s="82" t="s">
        <v>48</v>
      </c>
      <c r="B3" s="82"/>
      <c r="C3" s="82"/>
      <c r="D3" s="82"/>
      <c r="E3" s="82"/>
      <c r="F3" s="82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7" t="s">
        <v>6</v>
      </c>
      <c r="B5" s="5"/>
      <c r="C5" s="5"/>
      <c r="D5" s="5"/>
      <c r="E5" s="5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7" t="s">
        <v>7</v>
      </c>
      <c r="B6" s="5"/>
      <c r="C6" s="5"/>
      <c r="D6" s="5"/>
      <c r="E6" s="5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8" spans="1:17" ht="51.75" customHeight="1" x14ac:dyDescent="0.25">
      <c r="A8" s="83" t="s">
        <v>8</v>
      </c>
      <c r="B8" s="83"/>
      <c r="C8" s="83"/>
      <c r="D8" s="83"/>
      <c r="E8" s="83"/>
      <c r="F8" s="83"/>
      <c r="G8" s="46"/>
      <c r="H8" s="46"/>
    </row>
    <row r="9" spans="1:17" ht="15" customHeight="1" x14ac:dyDescent="0.25">
      <c r="A9" s="79"/>
      <c r="B9" s="80"/>
      <c r="C9" s="80"/>
      <c r="D9" s="80"/>
      <c r="E9" s="80"/>
      <c r="F9" s="81"/>
      <c r="G9" s="47"/>
      <c r="H9" s="47"/>
    </row>
    <row r="10" spans="1:17" ht="39" customHeight="1" x14ac:dyDescent="0.25">
      <c r="A10" s="53" t="s">
        <v>0</v>
      </c>
      <c r="B10" s="52" t="s">
        <v>30</v>
      </c>
      <c r="C10" s="52" t="s">
        <v>42</v>
      </c>
      <c r="D10" s="52" t="s">
        <v>43</v>
      </c>
      <c r="E10" s="52" t="s">
        <v>44</v>
      </c>
      <c r="F10" s="54" t="s">
        <v>45</v>
      </c>
      <c r="G10" s="48"/>
      <c r="H10" s="48"/>
    </row>
    <row r="11" spans="1:17" ht="15" customHeight="1" x14ac:dyDescent="0.25">
      <c r="A11" s="84" t="s">
        <v>9</v>
      </c>
      <c r="B11" s="85"/>
      <c r="C11" s="85"/>
      <c r="D11" s="85"/>
      <c r="E11" s="85"/>
      <c r="F11" s="86"/>
      <c r="G11" s="48"/>
      <c r="H11" s="48"/>
    </row>
    <row r="12" spans="1:17" ht="15.75" x14ac:dyDescent="0.25">
      <c r="A12" s="55">
        <v>1</v>
      </c>
      <c r="B12" s="37" t="s">
        <v>31</v>
      </c>
      <c r="C12" s="37"/>
      <c r="D12" s="37"/>
      <c r="E12" s="37"/>
      <c r="F12" s="42">
        <f>D12*E12</f>
        <v>0</v>
      </c>
      <c r="G12" s="49"/>
      <c r="H12" s="49"/>
    </row>
    <row r="13" spans="1:17" ht="15.75" x14ac:dyDescent="0.25">
      <c r="A13" s="55">
        <v>2</v>
      </c>
      <c r="B13" s="37" t="s">
        <v>31</v>
      </c>
      <c r="C13" s="37"/>
      <c r="D13" s="37"/>
      <c r="E13" s="37"/>
      <c r="F13" s="42">
        <f t="shared" ref="F13:F14" si="0">D13*E13</f>
        <v>0</v>
      </c>
      <c r="G13" s="50"/>
      <c r="H13" s="50"/>
    </row>
    <row r="14" spans="1:17" ht="15.75" x14ac:dyDescent="0.25">
      <c r="A14" s="55">
        <v>3</v>
      </c>
      <c r="B14" s="37" t="s">
        <v>31</v>
      </c>
      <c r="C14" s="37"/>
      <c r="D14" s="37"/>
      <c r="E14" s="37"/>
      <c r="F14" s="42">
        <f t="shared" si="0"/>
        <v>0</v>
      </c>
      <c r="G14" s="50"/>
      <c r="H14" s="50"/>
    </row>
    <row r="15" spans="1:17" ht="36.75" customHeight="1" x14ac:dyDescent="0.25">
      <c r="A15" s="84" t="s">
        <v>10</v>
      </c>
      <c r="B15" s="85"/>
      <c r="C15" s="85"/>
      <c r="D15" s="85"/>
      <c r="E15" s="85"/>
      <c r="F15" s="86"/>
      <c r="G15" s="50"/>
      <c r="H15" s="50"/>
    </row>
    <row r="16" spans="1:17" ht="36" customHeight="1" x14ac:dyDescent="0.25">
      <c r="A16" s="55">
        <v>1</v>
      </c>
      <c r="B16" s="37" t="s">
        <v>31</v>
      </c>
      <c r="C16" s="37"/>
      <c r="D16" s="37"/>
      <c r="E16" s="37"/>
      <c r="F16" s="42">
        <f>E16*D16</f>
        <v>0</v>
      </c>
      <c r="G16" s="50"/>
      <c r="H16" s="50"/>
    </row>
    <row r="17" spans="1:8" ht="51.75" customHeight="1" x14ac:dyDescent="0.25">
      <c r="A17" s="55">
        <v>2</v>
      </c>
      <c r="B17" s="37" t="s">
        <v>31</v>
      </c>
      <c r="C17" s="37"/>
      <c r="D17" s="37"/>
      <c r="E17" s="37"/>
      <c r="F17" s="42">
        <f t="shared" ref="F17:F18" si="1">E17*D17</f>
        <v>0</v>
      </c>
      <c r="G17" s="50"/>
      <c r="H17" s="50"/>
    </row>
    <row r="18" spans="1:8" ht="51.75" customHeight="1" thickBot="1" x14ac:dyDescent="0.3">
      <c r="A18" s="56">
        <v>3</v>
      </c>
      <c r="B18" s="57" t="s">
        <v>31</v>
      </c>
      <c r="C18" s="57"/>
      <c r="D18" s="57"/>
      <c r="E18" s="57"/>
      <c r="F18" s="58">
        <f t="shared" si="1"/>
        <v>0</v>
      </c>
      <c r="G18" s="51"/>
      <c r="H18" s="51"/>
    </row>
    <row r="19" spans="1:8" ht="26.25" customHeight="1" thickBot="1" x14ac:dyDescent="0.3">
      <c r="A19" s="90" t="s">
        <v>11</v>
      </c>
      <c r="B19" s="91"/>
      <c r="C19" s="91"/>
      <c r="D19" s="91"/>
      <c r="E19" s="91"/>
      <c r="F19" s="92"/>
      <c r="G19" s="9"/>
      <c r="H19" s="9"/>
    </row>
    <row r="20" spans="1:8" ht="15.75" x14ac:dyDescent="0.25">
      <c r="A20" s="16">
        <v>1</v>
      </c>
      <c r="B20" s="17" t="s">
        <v>31</v>
      </c>
      <c r="C20" s="24"/>
      <c r="D20" s="24"/>
      <c r="E20" s="18"/>
      <c r="F20" s="19">
        <f>D20*E20</f>
        <v>0</v>
      </c>
      <c r="G20" s="10"/>
      <c r="H20" s="10"/>
    </row>
    <row r="21" spans="1:8" ht="15.75" x14ac:dyDescent="0.25">
      <c r="A21" s="26">
        <v>2</v>
      </c>
      <c r="B21" s="17" t="s">
        <v>31</v>
      </c>
      <c r="C21" s="24"/>
      <c r="D21" s="24"/>
      <c r="E21" s="18"/>
      <c r="F21" s="19">
        <f t="shared" ref="F21:F22" si="2">D21*E21</f>
        <v>0</v>
      </c>
      <c r="G21" s="11"/>
      <c r="H21" s="12"/>
    </row>
    <row r="22" spans="1:8" ht="16.5" thickBot="1" x14ac:dyDescent="0.3">
      <c r="A22" s="26">
        <v>3</v>
      </c>
      <c r="B22" s="17" t="s">
        <v>31</v>
      </c>
      <c r="C22" s="24"/>
      <c r="D22" s="24"/>
      <c r="E22" s="18"/>
      <c r="F22" s="19">
        <f t="shared" si="2"/>
        <v>0</v>
      </c>
    </row>
    <row r="23" spans="1:8" ht="16.5" thickBot="1" x14ac:dyDescent="0.3">
      <c r="A23" s="87" t="s">
        <v>12</v>
      </c>
      <c r="B23" s="88"/>
      <c r="C23" s="88"/>
      <c r="D23" s="88"/>
      <c r="E23" s="88"/>
      <c r="F23" s="89"/>
    </row>
    <row r="24" spans="1:8" ht="15.75" x14ac:dyDescent="0.25">
      <c r="A24" s="16">
        <v>1</v>
      </c>
      <c r="B24" s="32" t="s">
        <v>31</v>
      </c>
      <c r="C24" s="18"/>
      <c r="D24" s="18"/>
      <c r="E24" s="39"/>
      <c r="F24" s="19">
        <f>D24*E24</f>
        <v>0</v>
      </c>
      <c r="G24" s="2"/>
      <c r="H24" s="2"/>
    </row>
    <row r="25" spans="1:8" ht="15.75" x14ac:dyDescent="0.25">
      <c r="A25" s="26">
        <v>2</v>
      </c>
      <c r="B25" s="32" t="s">
        <v>31</v>
      </c>
      <c r="C25" s="18"/>
      <c r="D25" s="18"/>
      <c r="E25" s="40"/>
      <c r="F25" s="42">
        <f t="shared" ref="F25:F26" si="3">D25*E25</f>
        <v>0</v>
      </c>
    </row>
    <row r="26" spans="1:8" ht="16.5" thickBot="1" x14ac:dyDescent="0.3">
      <c r="A26" s="26">
        <v>3</v>
      </c>
      <c r="B26" s="17" t="s">
        <v>31</v>
      </c>
      <c r="C26" s="18"/>
      <c r="D26" s="18"/>
      <c r="E26" s="39"/>
      <c r="F26" s="42">
        <f t="shared" si="3"/>
        <v>0</v>
      </c>
    </row>
    <row r="27" spans="1:8" ht="16.5" thickBot="1" x14ac:dyDescent="0.3">
      <c r="A27" s="87" t="s">
        <v>13</v>
      </c>
      <c r="B27" s="88"/>
      <c r="C27" s="88"/>
      <c r="D27" s="88"/>
      <c r="E27" s="88"/>
      <c r="F27" s="89"/>
    </row>
    <row r="28" spans="1:8" ht="15.75" x14ac:dyDescent="0.25">
      <c r="A28" s="16">
        <v>1</v>
      </c>
      <c r="B28" s="32" t="s">
        <v>31</v>
      </c>
      <c r="C28" s="18"/>
      <c r="D28" s="18"/>
      <c r="E28" s="39"/>
      <c r="F28" s="19">
        <f>D28*E28</f>
        <v>0</v>
      </c>
    </row>
    <row r="29" spans="1:8" ht="15.75" x14ac:dyDescent="0.25">
      <c r="A29" s="26">
        <v>2</v>
      </c>
      <c r="B29" s="32" t="s">
        <v>31</v>
      </c>
      <c r="C29" s="18"/>
      <c r="D29" s="18"/>
      <c r="E29" s="40"/>
      <c r="F29" s="19">
        <f t="shared" ref="F29:F30" si="4">D29*E29</f>
        <v>0</v>
      </c>
    </row>
    <row r="30" spans="1:8" ht="16.5" thickBot="1" x14ac:dyDescent="0.3">
      <c r="A30" s="26">
        <v>3</v>
      </c>
      <c r="B30" s="17" t="s">
        <v>31</v>
      </c>
      <c r="C30" s="18"/>
      <c r="D30" s="18"/>
      <c r="E30" s="39"/>
      <c r="F30" s="19">
        <f t="shared" si="4"/>
        <v>0</v>
      </c>
    </row>
    <row r="31" spans="1:8" ht="16.5" thickBot="1" x14ac:dyDescent="0.3">
      <c r="A31" s="87" t="s">
        <v>14</v>
      </c>
      <c r="B31" s="88"/>
      <c r="C31" s="88"/>
      <c r="D31" s="88"/>
      <c r="E31" s="88"/>
      <c r="F31" s="89"/>
    </row>
    <row r="32" spans="1:8" ht="15.75" x14ac:dyDescent="0.25">
      <c r="A32" s="16">
        <v>1</v>
      </c>
      <c r="B32" s="17" t="s">
        <v>31</v>
      </c>
      <c r="C32" s="18"/>
      <c r="D32" s="18"/>
      <c r="E32" s="39"/>
      <c r="F32" s="19">
        <f>E32*D32</f>
        <v>0</v>
      </c>
    </row>
    <row r="33" spans="1:6" ht="15.75" x14ac:dyDescent="0.25">
      <c r="A33" s="26">
        <v>2</v>
      </c>
      <c r="B33" s="17" t="s">
        <v>31</v>
      </c>
      <c r="C33" s="18"/>
      <c r="D33" s="18"/>
      <c r="E33" s="39"/>
      <c r="F33" s="19">
        <f t="shared" ref="F33:F38" si="5">E33*D33</f>
        <v>0</v>
      </c>
    </row>
    <row r="34" spans="1:6" ht="15.75" x14ac:dyDescent="0.25">
      <c r="A34" s="26">
        <v>3</v>
      </c>
      <c r="B34" s="17"/>
      <c r="C34" s="18"/>
      <c r="D34" s="18"/>
      <c r="E34" s="39"/>
      <c r="F34" s="19">
        <f t="shared" si="5"/>
        <v>0</v>
      </c>
    </row>
    <row r="35" spans="1:6" ht="15.75" x14ac:dyDescent="0.25">
      <c r="A35" s="26">
        <v>4</v>
      </c>
      <c r="B35" s="17"/>
      <c r="C35" s="18"/>
      <c r="D35" s="18"/>
      <c r="E35" s="39"/>
      <c r="F35" s="19">
        <f t="shared" si="5"/>
        <v>0</v>
      </c>
    </row>
    <row r="36" spans="1:6" ht="15.75" x14ac:dyDescent="0.25">
      <c r="A36" s="26">
        <v>5</v>
      </c>
      <c r="B36" s="17"/>
      <c r="C36" s="18"/>
      <c r="D36" s="18"/>
      <c r="E36" s="39"/>
      <c r="F36" s="19">
        <f t="shared" si="5"/>
        <v>0</v>
      </c>
    </row>
    <row r="37" spans="1:6" ht="15.75" x14ac:dyDescent="0.25">
      <c r="A37" s="26">
        <v>6</v>
      </c>
      <c r="B37" s="17"/>
      <c r="C37" s="18"/>
      <c r="D37" s="18"/>
      <c r="E37" s="39"/>
      <c r="F37" s="19">
        <f t="shared" si="5"/>
        <v>0</v>
      </c>
    </row>
    <row r="38" spans="1:6" ht="16.5" thickBot="1" x14ac:dyDescent="0.3">
      <c r="A38" s="26">
        <v>7</v>
      </c>
      <c r="B38" s="17"/>
      <c r="C38" s="18"/>
      <c r="D38" s="18"/>
      <c r="E38" s="39"/>
      <c r="F38" s="19">
        <f t="shared" si="5"/>
        <v>0</v>
      </c>
    </row>
    <row r="39" spans="1:6" ht="16.5" thickBot="1" x14ac:dyDescent="0.3">
      <c r="A39" s="87" t="s">
        <v>15</v>
      </c>
      <c r="B39" s="88"/>
      <c r="C39" s="88"/>
      <c r="D39" s="88"/>
      <c r="E39" s="88"/>
      <c r="F39" s="89"/>
    </row>
    <row r="40" spans="1:6" ht="15.75" x14ac:dyDescent="0.25">
      <c r="A40" s="26">
        <v>1</v>
      </c>
      <c r="B40" s="33" t="s">
        <v>32</v>
      </c>
      <c r="C40" s="37"/>
      <c r="D40" s="37">
        <v>322</v>
      </c>
      <c r="E40" s="40"/>
      <c r="F40" s="42">
        <f>+E40*D40</f>
        <v>0</v>
      </c>
    </row>
    <row r="41" spans="1:6" ht="15.75" x14ac:dyDescent="0.25">
      <c r="A41" s="26">
        <v>2</v>
      </c>
      <c r="B41" s="33" t="s">
        <v>33</v>
      </c>
      <c r="C41" s="37"/>
      <c r="D41" s="37"/>
      <c r="E41" s="40"/>
      <c r="F41" s="42">
        <f>+E41*D41</f>
        <v>0</v>
      </c>
    </row>
    <row r="42" spans="1:6" ht="15.75" thickBot="1" x14ac:dyDescent="0.3">
      <c r="F42" s="43"/>
    </row>
    <row r="43" spans="1:6" ht="16.5" thickBot="1" x14ac:dyDescent="0.3">
      <c r="A43" s="27" t="s">
        <v>16</v>
      </c>
      <c r="B43" s="34"/>
      <c r="C43" s="34"/>
      <c r="D43" s="34"/>
      <c r="E43" s="34"/>
      <c r="F43" s="44">
        <f>SUM(F12:F14,F16:F18,F20:F22,F24:F26,F28:F30,F32:F38,F40:F41)</f>
        <v>0</v>
      </c>
    </row>
    <row r="44" spans="1:6" ht="15.75" thickBot="1" x14ac:dyDescent="0.3">
      <c r="F44" s="43"/>
    </row>
    <row r="45" spans="1:6" ht="16.5" thickBot="1" x14ac:dyDescent="0.3">
      <c r="A45" s="87" t="s">
        <v>17</v>
      </c>
      <c r="B45" s="88"/>
      <c r="C45" s="88"/>
      <c r="D45" s="88"/>
      <c r="E45" s="88"/>
      <c r="F45" s="89"/>
    </row>
    <row r="46" spans="1:6" ht="15.75" x14ac:dyDescent="0.25">
      <c r="A46" s="26">
        <v>1</v>
      </c>
      <c r="B46" s="17" t="s">
        <v>34</v>
      </c>
      <c r="C46" s="18"/>
      <c r="D46" s="18"/>
      <c r="E46" s="39"/>
      <c r="F46" s="19"/>
    </row>
    <row r="47" spans="1:6" ht="15.75" x14ac:dyDescent="0.25">
      <c r="A47" s="26">
        <v>2</v>
      </c>
      <c r="B47" s="17" t="s">
        <v>35</v>
      </c>
      <c r="C47" s="18"/>
      <c r="D47" s="18"/>
      <c r="E47" s="39"/>
      <c r="F47" s="19"/>
    </row>
    <row r="48" spans="1:6" ht="15.75" x14ac:dyDescent="0.25">
      <c r="A48" s="28" t="s">
        <v>18</v>
      </c>
      <c r="B48" s="17" t="s">
        <v>36</v>
      </c>
      <c r="C48" s="18"/>
      <c r="D48" s="18"/>
      <c r="E48" s="39"/>
      <c r="F48" s="19"/>
    </row>
    <row r="49" spans="1:6" ht="15.75" x14ac:dyDescent="0.25">
      <c r="A49" s="28" t="s">
        <v>19</v>
      </c>
      <c r="B49" s="17" t="s">
        <v>37</v>
      </c>
      <c r="C49" s="18"/>
      <c r="D49" s="18"/>
      <c r="E49" s="39"/>
      <c r="F49" s="19"/>
    </row>
    <row r="50" spans="1:6" ht="15.75" x14ac:dyDescent="0.25">
      <c r="A50" s="28" t="s">
        <v>20</v>
      </c>
      <c r="B50" s="17" t="s">
        <v>38</v>
      </c>
      <c r="C50" s="18"/>
      <c r="D50" s="18"/>
      <c r="E50" s="39"/>
      <c r="F50" s="19"/>
    </row>
    <row r="51" spans="1:6" ht="15.75" x14ac:dyDescent="0.25">
      <c r="A51" s="28" t="s">
        <v>21</v>
      </c>
      <c r="B51" s="17" t="s">
        <v>36</v>
      </c>
      <c r="C51" s="18"/>
      <c r="D51" s="18"/>
      <c r="E51" s="39"/>
      <c r="F51" s="19"/>
    </row>
    <row r="52" spans="1:6" ht="15.75" x14ac:dyDescent="0.25">
      <c r="A52" s="28" t="s">
        <v>22</v>
      </c>
      <c r="B52" s="17" t="s">
        <v>37</v>
      </c>
      <c r="C52" s="18"/>
      <c r="D52" s="18"/>
      <c r="E52" s="39"/>
      <c r="F52" s="19"/>
    </row>
    <row r="53" spans="1:6" ht="15.75" x14ac:dyDescent="0.25">
      <c r="A53" s="28" t="s">
        <v>23</v>
      </c>
      <c r="B53" s="17" t="s">
        <v>39</v>
      </c>
      <c r="C53" s="18"/>
      <c r="D53" s="18"/>
      <c r="E53" s="39"/>
      <c r="F53" s="19"/>
    </row>
    <row r="54" spans="1:6" ht="15.75" x14ac:dyDescent="0.25">
      <c r="A54" s="29" t="s">
        <v>24</v>
      </c>
      <c r="B54" s="33" t="s">
        <v>40</v>
      </c>
      <c r="C54" s="37"/>
      <c r="D54" s="37"/>
      <c r="E54" s="40"/>
      <c r="F54" s="42"/>
    </row>
    <row r="55" spans="1:6" ht="46.5" thickBot="1" x14ac:dyDescent="0.3">
      <c r="A55" s="30" t="s">
        <v>25</v>
      </c>
      <c r="B55" s="35" t="s">
        <v>41</v>
      </c>
      <c r="C55" s="38"/>
      <c r="D55" s="38"/>
      <c r="E55" s="41"/>
      <c r="F55" s="45"/>
    </row>
    <row r="56" spans="1:6" ht="16.5" thickBot="1" x14ac:dyDescent="0.3">
      <c r="A56" s="27" t="s">
        <v>26</v>
      </c>
      <c r="B56" s="34"/>
      <c r="C56" s="34"/>
      <c r="D56" s="34"/>
      <c r="E56" s="34"/>
      <c r="F56" s="44"/>
    </row>
    <row r="57" spans="1:6" x14ac:dyDescent="0.25">
      <c r="F57" s="43"/>
    </row>
    <row r="58" spans="1:6" x14ac:dyDescent="0.25">
      <c r="A58" s="31" t="s">
        <v>27</v>
      </c>
      <c r="B58" s="36"/>
      <c r="C58" s="36"/>
      <c r="D58" s="36"/>
      <c r="E58" s="36"/>
      <c r="F58" s="43"/>
    </row>
    <row r="59" spans="1:6" x14ac:dyDescent="0.25">
      <c r="A59" s="31" t="s">
        <v>28</v>
      </c>
      <c r="B59" s="36"/>
      <c r="C59" s="36"/>
      <c r="D59" s="36"/>
      <c r="E59" s="36"/>
      <c r="F59" s="43"/>
    </row>
    <row r="60" spans="1:6" x14ac:dyDescent="0.25">
      <c r="A60" s="31" t="s">
        <v>29</v>
      </c>
      <c r="B60" s="36"/>
      <c r="C60" s="36"/>
      <c r="D60" s="36"/>
      <c r="E60" s="36"/>
      <c r="F60" s="43"/>
    </row>
    <row r="62" spans="1:6" x14ac:dyDescent="0.25">
      <c r="A62" t="s">
        <v>1</v>
      </c>
      <c r="E62" t="s">
        <v>2</v>
      </c>
      <c r="F62" t="s">
        <v>3</v>
      </c>
    </row>
    <row r="63" spans="1:6" x14ac:dyDescent="0.25">
      <c r="E63" t="s">
        <v>4</v>
      </c>
    </row>
    <row r="65" spans="1:6" x14ac:dyDescent="0.25">
      <c r="A65" t="s">
        <v>5</v>
      </c>
      <c r="E65" t="s">
        <v>2</v>
      </c>
      <c r="F65" t="s">
        <v>3</v>
      </c>
    </row>
    <row r="66" spans="1:6" x14ac:dyDescent="0.25">
      <c r="E66" t="s">
        <v>76</v>
      </c>
    </row>
    <row r="70" spans="1:6" ht="33.75" customHeight="1" x14ac:dyDescent="0.25">
      <c r="A70" s="93" t="s">
        <v>46</v>
      </c>
      <c r="B70" s="93"/>
      <c r="C70" s="93"/>
      <c r="D70" s="93"/>
      <c r="E70" s="93"/>
      <c r="F70" s="93"/>
    </row>
    <row r="71" spans="1:6" ht="15.75" thickBot="1" x14ac:dyDescent="0.3"/>
    <row r="72" spans="1:6" ht="32.25" thickBot="1" x14ac:dyDescent="0.3">
      <c r="A72" s="15" t="s">
        <v>0</v>
      </c>
      <c r="B72" s="15" t="s">
        <v>30</v>
      </c>
      <c r="C72" s="15" t="s">
        <v>42</v>
      </c>
      <c r="D72" s="15" t="s">
        <v>43</v>
      </c>
      <c r="E72" s="15" t="s">
        <v>44</v>
      </c>
      <c r="F72" s="15" t="s">
        <v>45</v>
      </c>
    </row>
    <row r="73" spans="1:6" ht="16.5" thickBot="1" x14ac:dyDescent="0.3">
      <c r="A73" s="87" t="s">
        <v>9</v>
      </c>
      <c r="B73" s="88"/>
      <c r="C73" s="88"/>
      <c r="D73" s="88"/>
      <c r="E73" s="88"/>
      <c r="F73" s="89"/>
    </row>
    <row r="74" spans="1:6" ht="15.75" x14ac:dyDescent="0.25">
      <c r="A74" s="16">
        <v>1</v>
      </c>
      <c r="B74" s="17" t="s">
        <v>31</v>
      </c>
      <c r="C74" s="18"/>
      <c r="D74" s="18"/>
      <c r="E74" s="18"/>
      <c r="F74" s="19">
        <f>D74*E74</f>
        <v>0</v>
      </c>
    </row>
    <row r="75" spans="1:6" ht="15.75" x14ac:dyDescent="0.25">
      <c r="A75" s="20">
        <v>2</v>
      </c>
      <c r="B75" s="17" t="s">
        <v>31</v>
      </c>
      <c r="C75" s="21"/>
      <c r="D75" s="21"/>
      <c r="E75" s="21"/>
      <c r="F75" s="19">
        <f t="shared" ref="F75:F76" si="6">D75*E75</f>
        <v>0</v>
      </c>
    </row>
    <row r="76" spans="1:6" ht="16.5" thickBot="1" x14ac:dyDescent="0.3">
      <c r="A76" s="22">
        <v>3</v>
      </c>
      <c r="B76" s="23" t="s">
        <v>31</v>
      </c>
      <c r="C76" s="24"/>
      <c r="D76" s="24"/>
      <c r="E76" s="24"/>
      <c r="F76" s="19">
        <f t="shared" si="6"/>
        <v>0</v>
      </c>
    </row>
    <row r="77" spans="1:6" ht="16.5" thickBot="1" x14ac:dyDescent="0.3">
      <c r="A77" s="87" t="s">
        <v>10</v>
      </c>
      <c r="B77" s="88"/>
      <c r="C77" s="88"/>
      <c r="D77" s="88"/>
      <c r="E77" s="88"/>
      <c r="F77" s="89"/>
    </row>
    <row r="78" spans="1:6" ht="15.75" x14ac:dyDescent="0.25">
      <c r="A78" s="16">
        <v>1</v>
      </c>
      <c r="B78" s="17" t="s">
        <v>31</v>
      </c>
      <c r="C78" s="18"/>
      <c r="D78" s="18"/>
      <c r="E78" s="18"/>
      <c r="F78" s="19">
        <f>E78*D78</f>
        <v>0</v>
      </c>
    </row>
    <row r="79" spans="1:6" ht="15.75" x14ac:dyDescent="0.25">
      <c r="A79" s="25">
        <v>2</v>
      </c>
      <c r="B79" s="17" t="s">
        <v>31</v>
      </c>
      <c r="C79" s="21"/>
      <c r="D79" s="21"/>
      <c r="E79" s="21"/>
      <c r="F79" s="19">
        <f t="shared" ref="F79:F80" si="7">E79*D79</f>
        <v>0</v>
      </c>
    </row>
    <row r="80" spans="1:6" ht="16.5" thickBot="1" x14ac:dyDescent="0.3">
      <c r="A80" s="25">
        <v>3</v>
      </c>
      <c r="B80" s="23" t="s">
        <v>31</v>
      </c>
      <c r="C80" s="24"/>
      <c r="D80" s="24"/>
      <c r="E80" s="24"/>
      <c r="F80" s="19">
        <f t="shared" si="7"/>
        <v>0</v>
      </c>
    </row>
    <row r="81" spans="1:6" ht="16.5" thickBot="1" x14ac:dyDescent="0.3">
      <c r="A81" s="87" t="s">
        <v>11</v>
      </c>
      <c r="B81" s="88"/>
      <c r="C81" s="88"/>
      <c r="D81" s="88"/>
      <c r="E81" s="88"/>
      <c r="F81" s="89"/>
    </row>
    <row r="82" spans="1:6" ht="15.75" x14ac:dyDescent="0.25">
      <c r="A82" s="16">
        <v>1</v>
      </c>
      <c r="B82" s="17" t="s">
        <v>31</v>
      </c>
      <c r="C82" s="24"/>
      <c r="D82" s="24"/>
      <c r="E82" s="18"/>
      <c r="F82" s="19">
        <f>D82*E82</f>
        <v>0</v>
      </c>
    </row>
    <row r="83" spans="1:6" ht="15.75" x14ac:dyDescent="0.25">
      <c r="A83" s="26">
        <v>2</v>
      </c>
      <c r="B83" s="17" t="s">
        <v>31</v>
      </c>
      <c r="C83" s="24"/>
      <c r="D83" s="24"/>
      <c r="E83" s="18"/>
      <c r="F83" s="19">
        <f t="shared" ref="F83:F84" si="8">D83*E83</f>
        <v>0</v>
      </c>
    </row>
    <row r="84" spans="1:6" ht="16.5" thickBot="1" x14ac:dyDescent="0.3">
      <c r="A84" s="26">
        <v>3</v>
      </c>
      <c r="B84" s="17" t="s">
        <v>31</v>
      </c>
      <c r="C84" s="24"/>
      <c r="D84" s="24"/>
      <c r="E84" s="18"/>
      <c r="F84" s="19">
        <f t="shared" si="8"/>
        <v>0</v>
      </c>
    </row>
    <row r="85" spans="1:6" ht="16.5" thickBot="1" x14ac:dyDescent="0.3">
      <c r="A85" s="87" t="s">
        <v>12</v>
      </c>
      <c r="B85" s="88"/>
      <c r="C85" s="88"/>
      <c r="D85" s="88"/>
      <c r="E85" s="88"/>
      <c r="F85" s="89"/>
    </row>
    <row r="86" spans="1:6" ht="15.75" x14ac:dyDescent="0.25">
      <c r="A86" s="16">
        <v>1</v>
      </c>
      <c r="B86" s="32" t="s">
        <v>31</v>
      </c>
      <c r="C86" s="18"/>
      <c r="D86" s="18"/>
      <c r="E86" s="39"/>
      <c r="F86" s="19">
        <f>D86*E86</f>
        <v>0</v>
      </c>
    </row>
    <row r="87" spans="1:6" ht="15.75" x14ac:dyDescent="0.25">
      <c r="A87" s="26">
        <v>2</v>
      </c>
      <c r="B87" s="32" t="s">
        <v>31</v>
      </c>
      <c r="C87" s="18"/>
      <c r="D87" s="18"/>
      <c r="E87" s="40"/>
      <c r="F87" s="42">
        <f t="shared" ref="F87:F88" si="9">D87*E87</f>
        <v>0</v>
      </c>
    </row>
    <row r="88" spans="1:6" ht="16.5" thickBot="1" x14ac:dyDescent="0.3">
      <c r="A88" s="26">
        <v>3</v>
      </c>
      <c r="B88" s="17" t="s">
        <v>31</v>
      </c>
      <c r="C88" s="18"/>
      <c r="D88" s="18"/>
      <c r="E88" s="39"/>
      <c r="F88" s="42">
        <f t="shared" si="9"/>
        <v>0</v>
      </c>
    </row>
    <row r="89" spans="1:6" ht="16.5" thickBot="1" x14ac:dyDescent="0.3">
      <c r="A89" s="87" t="s">
        <v>13</v>
      </c>
      <c r="B89" s="88"/>
      <c r="C89" s="88"/>
      <c r="D89" s="88"/>
      <c r="E89" s="88"/>
      <c r="F89" s="89"/>
    </row>
    <row r="90" spans="1:6" ht="15.75" x14ac:dyDescent="0.25">
      <c r="A90" s="16">
        <v>1</v>
      </c>
      <c r="B90" s="32" t="s">
        <v>31</v>
      </c>
      <c r="C90" s="18"/>
      <c r="D90" s="18"/>
      <c r="E90" s="39"/>
      <c r="F90" s="19">
        <f>D90*E90</f>
        <v>0</v>
      </c>
    </row>
    <row r="91" spans="1:6" ht="15.75" x14ac:dyDescent="0.25">
      <c r="A91" s="26">
        <v>2</v>
      </c>
      <c r="B91" s="32" t="s">
        <v>31</v>
      </c>
      <c r="C91" s="18"/>
      <c r="D91" s="18"/>
      <c r="E91" s="40"/>
      <c r="F91" s="19">
        <f t="shared" ref="F91:F92" si="10">D91*E91</f>
        <v>0</v>
      </c>
    </row>
    <row r="92" spans="1:6" ht="16.5" thickBot="1" x14ac:dyDescent="0.3">
      <c r="A92" s="26">
        <v>3</v>
      </c>
      <c r="B92" s="17" t="s">
        <v>31</v>
      </c>
      <c r="C92" s="18"/>
      <c r="D92" s="18"/>
      <c r="E92" s="39"/>
      <c r="F92" s="19">
        <f t="shared" si="10"/>
        <v>0</v>
      </c>
    </row>
    <row r="93" spans="1:6" ht="16.5" thickBot="1" x14ac:dyDescent="0.3">
      <c r="A93" s="87" t="s">
        <v>14</v>
      </c>
      <c r="B93" s="88"/>
      <c r="C93" s="88"/>
      <c r="D93" s="88"/>
      <c r="E93" s="88"/>
      <c r="F93" s="89"/>
    </row>
    <row r="94" spans="1:6" ht="15.75" x14ac:dyDescent="0.25">
      <c r="A94" s="16">
        <v>1</v>
      </c>
      <c r="B94" s="17" t="s">
        <v>31</v>
      </c>
      <c r="C94" s="18"/>
      <c r="D94" s="18"/>
      <c r="E94" s="39"/>
      <c r="F94" s="19">
        <f>E94*D94</f>
        <v>0</v>
      </c>
    </row>
    <row r="95" spans="1:6" ht="15.75" x14ac:dyDescent="0.25">
      <c r="A95" s="26">
        <v>2</v>
      </c>
      <c r="B95" s="17" t="s">
        <v>31</v>
      </c>
      <c r="C95" s="18"/>
      <c r="D95" s="18"/>
      <c r="E95" s="39"/>
      <c r="F95" s="19">
        <f t="shared" ref="F95:F100" si="11">E95*D95</f>
        <v>0</v>
      </c>
    </row>
    <row r="96" spans="1:6" ht="15.75" x14ac:dyDescent="0.25">
      <c r="A96" s="26">
        <v>3</v>
      </c>
      <c r="B96" s="17"/>
      <c r="C96" s="18"/>
      <c r="D96" s="18"/>
      <c r="E96" s="39"/>
      <c r="F96" s="19">
        <f t="shared" si="11"/>
        <v>0</v>
      </c>
    </row>
    <row r="97" spans="1:6" ht="15.75" x14ac:dyDescent="0.25">
      <c r="A97" s="26">
        <v>4</v>
      </c>
      <c r="B97" s="17"/>
      <c r="C97" s="18"/>
      <c r="D97" s="18"/>
      <c r="E97" s="39"/>
      <c r="F97" s="19">
        <f t="shared" si="11"/>
        <v>0</v>
      </c>
    </row>
    <row r="98" spans="1:6" ht="15.75" x14ac:dyDescent="0.25">
      <c r="A98" s="26">
        <v>5</v>
      </c>
      <c r="B98" s="17"/>
      <c r="C98" s="18"/>
      <c r="D98" s="18"/>
      <c r="E98" s="39"/>
      <c r="F98" s="19">
        <f t="shared" si="11"/>
        <v>0</v>
      </c>
    </row>
    <row r="99" spans="1:6" ht="15.75" x14ac:dyDescent="0.25">
      <c r="A99" s="26">
        <v>6</v>
      </c>
      <c r="B99" s="17"/>
      <c r="C99" s="18"/>
      <c r="D99" s="18"/>
      <c r="E99" s="39"/>
      <c r="F99" s="19">
        <f t="shared" si="11"/>
        <v>0</v>
      </c>
    </row>
    <row r="100" spans="1:6" ht="16.5" thickBot="1" x14ac:dyDescent="0.3">
      <c r="A100" s="26">
        <v>7</v>
      </c>
      <c r="B100" s="17"/>
      <c r="C100" s="18"/>
      <c r="D100" s="18"/>
      <c r="E100" s="39"/>
      <c r="F100" s="19">
        <f t="shared" si="11"/>
        <v>0</v>
      </c>
    </row>
    <row r="101" spans="1:6" ht="16.5" thickBot="1" x14ac:dyDescent="0.3">
      <c r="A101" s="87" t="s">
        <v>15</v>
      </c>
      <c r="B101" s="88"/>
      <c r="C101" s="88"/>
      <c r="D101" s="88"/>
      <c r="E101" s="88"/>
      <c r="F101" s="89"/>
    </row>
    <row r="102" spans="1:6" ht="15.75" x14ac:dyDescent="0.25">
      <c r="A102" s="26">
        <v>1</v>
      </c>
      <c r="B102" s="33" t="s">
        <v>32</v>
      </c>
      <c r="C102" s="37"/>
      <c r="D102" s="37">
        <v>286</v>
      </c>
      <c r="E102" s="40"/>
      <c r="F102" s="42">
        <f>+E102*D102</f>
        <v>0</v>
      </c>
    </row>
    <row r="103" spans="1:6" ht="15.75" x14ac:dyDescent="0.25">
      <c r="A103" s="26">
        <v>2</v>
      </c>
      <c r="B103" s="33" t="s">
        <v>33</v>
      </c>
      <c r="C103" s="37"/>
      <c r="D103" s="37"/>
      <c r="E103" s="40"/>
      <c r="F103" s="42">
        <f>+E103*D103</f>
        <v>0</v>
      </c>
    </row>
    <row r="104" spans="1:6" ht="15.75" thickBot="1" x14ac:dyDescent="0.3">
      <c r="F104" s="43"/>
    </row>
    <row r="105" spans="1:6" ht="16.5" thickBot="1" x14ac:dyDescent="0.3">
      <c r="A105" s="27" t="s">
        <v>16</v>
      </c>
      <c r="B105" s="34"/>
      <c r="C105" s="34"/>
      <c r="D105" s="34"/>
      <c r="E105" s="34"/>
      <c r="F105" s="44">
        <f>SUM(F74:F76,F78:F80,F82:F84,F86:F88,F90:F92,F94:F100,F102:F103)</f>
        <v>0</v>
      </c>
    </row>
    <row r="106" spans="1:6" ht="15.75" thickBot="1" x14ac:dyDescent="0.3">
      <c r="F106" s="43"/>
    </row>
    <row r="107" spans="1:6" ht="16.5" thickBot="1" x14ac:dyDescent="0.3">
      <c r="A107" s="87" t="s">
        <v>17</v>
      </c>
      <c r="B107" s="88"/>
      <c r="C107" s="88"/>
      <c r="D107" s="88"/>
      <c r="E107" s="88"/>
      <c r="F107" s="89"/>
    </row>
    <row r="108" spans="1:6" ht="15.75" x14ac:dyDescent="0.25">
      <c r="A108" s="26">
        <v>1</v>
      </c>
      <c r="B108" s="17" t="s">
        <v>34</v>
      </c>
      <c r="C108" s="18"/>
      <c r="D108" s="18"/>
      <c r="E108" s="39"/>
      <c r="F108" s="19"/>
    </row>
    <row r="109" spans="1:6" ht="15.75" x14ac:dyDescent="0.25">
      <c r="A109" s="26">
        <v>2</v>
      </c>
      <c r="B109" s="17" t="s">
        <v>35</v>
      </c>
      <c r="C109" s="18"/>
      <c r="D109" s="18"/>
      <c r="E109" s="39"/>
      <c r="F109" s="19"/>
    </row>
    <row r="110" spans="1:6" ht="15.75" x14ac:dyDescent="0.25">
      <c r="A110" s="28" t="s">
        <v>18</v>
      </c>
      <c r="B110" s="17" t="s">
        <v>36</v>
      </c>
      <c r="C110" s="18"/>
      <c r="D110" s="18"/>
      <c r="E110" s="39"/>
      <c r="F110" s="19"/>
    </row>
    <row r="111" spans="1:6" ht="15.75" x14ac:dyDescent="0.25">
      <c r="A111" s="28" t="s">
        <v>19</v>
      </c>
      <c r="B111" s="17" t="s">
        <v>37</v>
      </c>
      <c r="C111" s="18"/>
      <c r="D111" s="18"/>
      <c r="E111" s="39"/>
      <c r="F111" s="19"/>
    </row>
    <row r="112" spans="1:6" ht="15.75" x14ac:dyDescent="0.25">
      <c r="A112" s="28" t="s">
        <v>20</v>
      </c>
      <c r="B112" s="17" t="s">
        <v>38</v>
      </c>
      <c r="C112" s="18"/>
      <c r="D112" s="18"/>
      <c r="E112" s="39"/>
      <c r="F112" s="19"/>
    </row>
    <row r="113" spans="1:6" ht="15.75" x14ac:dyDescent="0.25">
      <c r="A113" s="28" t="s">
        <v>21</v>
      </c>
      <c r="B113" s="17" t="s">
        <v>36</v>
      </c>
      <c r="C113" s="18"/>
      <c r="D113" s="18"/>
      <c r="E113" s="39"/>
      <c r="F113" s="19"/>
    </row>
    <row r="114" spans="1:6" ht="15.75" x14ac:dyDescent="0.25">
      <c r="A114" s="28" t="s">
        <v>22</v>
      </c>
      <c r="B114" s="17" t="s">
        <v>37</v>
      </c>
      <c r="C114" s="18"/>
      <c r="D114" s="18"/>
      <c r="E114" s="39"/>
      <c r="F114" s="19"/>
    </row>
    <row r="115" spans="1:6" ht="15.75" x14ac:dyDescent="0.25">
      <c r="A115" s="28" t="s">
        <v>23</v>
      </c>
      <c r="B115" s="17" t="s">
        <v>39</v>
      </c>
      <c r="C115" s="18"/>
      <c r="D115" s="18"/>
      <c r="E115" s="39"/>
      <c r="F115" s="19"/>
    </row>
    <row r="116" spans="1:6" ht="15.75" x14ac:dyDescent="0.25">
      <c r="A116" s="29" t="s">
        <v>24</v>
      </c>
      <c r="B116" s="33" t="s">
        <v>40</v>
      </c>
      <c r="C116" s="37"/>
      <c r="D116" s="37"/>
      <c r="E116" s="40"/>
      <c r="F116" s="42"/>
    </row>
    <row r="117" spans="1:6" ht="46.5" thickBot="1" x14ac:dyDescent="0.3">
      <c r="A117" s="30" t="s">
        <v>25</v>
      </c>
      <c r="B117" s="35" t="s">
        <v>41</v>
      </c>
      <c r="C117" s="38"/>
      <c r="D117" s="38"/>
      <c r="E117" s="41"/>
      <c r="F117" s="45"/>
    </row>
    <row r="118" spans="1:6" ht="16.5" thickBot="1" x14ac:dyDescent="0.3">
      <c r="A118" s="27" t="s">
        <v>26</v>
      </c>
      <c r="B118" s="34"/>
      <c r="C118" s="34"/>
      <c r="D118" s="34"/>
      <c r="E118" s="34"/>
      <c r="F118" s="44"/>
    </row>
    <row r="119" spans="1:6" x14ac:dyDescent="0.25">
      <c r="F119" s="43"/>
    </row>
    <row r="120" spans="1:6" x14ac:dyDescent="0.25">
      <c r="A120" s="31" t="s">
        <v>27</v>
      </c>
      <c r="B120" s="36"/>
      <c r="C120" s="36"/>
      <c r="D120" s="36"/>
      <c r="E120" s="36"/>
      <c r="F120" s="43"/>
    </row>
    <row r="121" spans="1:6" x14ac:dyDescent="0.25">
      <c r="A121" s="31" t="s">
        <v>28</v>
      </c>
      <c r="B121" s="36"/>
      <c r="C121" s="36"/>
      <c r="D121" s="36"/>
      <c r="E121" s="36"/>
      <c r="F121" s="43"/>
    </row>
    <row r="122" spans="1:6" x14ac:dyDescent="0.25">
      <c r="A122" s="31" t="s">
        <v>29</v>
      </c>
      <c r="B122" s="36"/>
      <c r="C122" s="36"/>
      <c r="D122" s="36"/>
      <c r="E122" s="36"/>
      <c r="F122" s="43"/>
    </row>
    <row r="123" spans="1:6" x14ac:dyDescent="0.25">
      <c r="A123" s="31"/>
      <c r="B123" s="36"/>
      <c r="C123" s="36"/>
      <c r="D123" s="36"/>
      <c r="E123" s="36"/>
      <c r="F123" s="43"/>
    </row>
    <row r="124" spans="1:6" x14ac:dyDescent="0.25">
      <c r="A124" t="s">
        <v>1</v>
      </c>
      <c r="E124" t="s">
        <v>2</v>
      </c>
      <c r="F124" t="s">
        <v>3</v>
      </c>
    </row>
    <row r="125" spans="1:6" x14ac:dyDescent="0.25">
      <c r="E125" t="s">
        <v>4</v>
      </c>
    </row>
    <row r="127" spans="1:6" x14ac:dyDescent="0.25">
      <c r="A127" t="s">
        <v>5</v>
      </c>
      <c r="E127" t="s">
        <v>2</v>
      </c>
      <c r="F127" t="s">
        <v>3</v>
      </c>
    </row>
    <row r="128" spans="1:6" x14ac:dyDescent="0.25">
      <c r="E128" t="s">
        <v>76</v>
      </c>
    </row>
  </sheetData>
  <mergeCells count="20">
    <mergeCell ref="A1:B1"/>
    <mergeCell ref="A89:F89"/>
    <mergeCell ref="A93:F93"/>
    <mergeCell ref="A101:F101"/>
    <mergeCell ref="A107:F107"/>
    <mergeCell ref="A70:F70"/>
    <mergeCell ref="A73:F73"/>
    <mergeCell ref="A77:F77"/>
    <mergeCell ref="A81:F81"/>
    <mergeCell ref="A85:F85"/>
    <mergeCell ref="A31:F31"/>
    <mergeCell ref="A39:F39"/>
    <mergeCell ref="A15:F15"/>
    <mergeCell ref="A19:F19"/>
    <mergeCell ref="A45:F45"/>
    <mergeCell ref="A3:F3"/>
    <mergeCell ref="A8:F8"/>
    <mergeCell ref="A11:F11"/>
    <mergeCell ref="A23:F23"/>
    <mergeCell ref="A27:F27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workbookViewId="0">
      <selection activeCell="C22" sqref="C22"/>
    </sheetView>
  </sheetViews>
  <sheetFormatPr defaultRowHeight="15" x14ac:dyDescent="0.25"/>
  <cols>
    <col min="1" max="1" width="50.42578125" customWidth="1"/>
    <col min="2" max="2" width="14.5703125" customWidth="1"/>
    <col min="3" max="3" width="24.140625" customWidth="1"/>
    <col min="4" max="4" width="27.5703125" customWidth="1"/>
  </cols>
  <sheetData>
    <row r="1" spans="1:9" x14ac:dyDescent="0.25">
      <c r="A1" s="59"/>
      <c r="B1" s="59"/>
      <c r="C1" s="59"/>
      <c r="D1" s="59"/>
      <c r="E1" s="59"/>
      <c r="F1" s="59"/>
      <c r="G1" s="59"/>
      <c r="H1" s="59"/>
      <c r="I1" s="60" t="s">
        <v>49</v>
      </c>
    </row>
    <row r="2" spans="1:9" x14ac:dyDescent="0.25">
      <c r="A2" s="59"/>
      <c r="B2" s="59"/>
      <c r="C2" s="59"/>
      <c r="D2" s="59"/>
      <c r="E2" s="59"/>
      <c r="F2" s="59"/>
      <c r="G2" s="59"/>
      <c r="H2" s="59"/>
      <c r="I2" s="60"/>
    </row>
    <row r="3" spans="1:9" ht="37.5" customHeight="1" x14ac:dyDescent="0.25">
      <c r="A3" s="96" t="s">
        <v>50</v>
      </c>
      <c r="B3" s="96"/>
      <c r="C3" s="96"/>
      <c r="D3" s="96"/>
      <c r="E3" s="96"/>
      <c r="F3" s="96"/>
      <c r="G3" s="96"/>
      <c r="H3" s="96"/>
      <c r="I3" s="96"/>
    </row>
    <row r="4" spans="1:9" ht="15.75" thickBot="1" x14ac:dyDescent="0.3">
      <c r="A4" s="61"/>
      <c r="B4" s="62"/>
      <c r="C4" s="61"/>
      <c r="D4" s="61"/>
      <c r="E4" s="61"/>
      <c r="F4" s="61"/>
      <c r="G4" s="61"/>
      <c r="H4" s="61"/>
      <c r="I4" s="61"/>
    </row>
    <row r="5" spans="1:9" ht="35.25" customHeight="1" thickBot="1" x14ac:dyDescent="0.3">
      <c r="A5" s="97" t="s">
        <v>51</v>
      </c>
      <c r="B5" s="100" t="s">
        <v>52</v>
      </c>
      <c r="C5" s="100"/>
      <c r="D5" s="103" t="s">
        <v>53</v>
      </c>
      <c r="E5" s="106" t="s">
        <v>54</v>
      </c>
      <c r="F5" s="107"/>
      <c r="G5" s="107"/>
      <c r="H5" s="107"/>
      <c r="I5" s="108"/>
    </row>
    <row r="6" spans="1:9" ht="15.75" thickBot="1" x14ac:dyDescent="0.3">
      <c r="A6" s="98"/>
      <c r="B6" s="101"/>
      <c r="C6" s="101"/>
      <c r="D6" s="104"/>
      <c r="E6" s="109" t="s">
        <v>55</v>
      </c>
      <c r="F6" s="110"/>
      <c r="G6" s="110"/>
      <c r="H6" s="110"/>
      <c r="I6" s="111"/>
    </row>
    <row r="7" spans="1:9" ht="26.25" thickBot="1" x14ac:dyDescent="0.3">
      <c r="A7" s="98"/>
      <c r="B7" s="101"/>
      <c r="C7" s="101"/>
      <c r="D7" s="104"/>
      <c r="E7" s="63" t="s">
        <v>56</v>
      </c>
      <c r="F7" s="63" t="s">
        <v>57</v>
      </c>
      <c r="G7" s="64" t="s">
        <v>58</v>
      </c>
      <c r="H7" s="64" t="s">
        <v>59</v>
      </c>
      <c r="I7" s="65" t="s">
        <v>60</v>
      </c>
    </row>
    <row r="8" spans="1:9" ht="15.75" thickBot="1" x14ac:dyDescent="0.3">
      <c r="A8" s="98"/>
      <c r="B8" s="101"/>
      <c r="C8" s="101"/>
      <c r="D8" s="104"/>
      <c r="E8" s="112" t="s">
        <v>61</v>
      </c>
      <c r="F8" s="113"/>
      <c r="G8" s="113"/>
      <c r="H8" s="113"/>
      <c r="I8" s="114"/>
    </row>
    <row r="9" spans="1:9" ht="26.25" thickBot="1" x14ac:dyDescent="0.3">
      <c r="A9" s="98"/>
      <c r="B9" s="101"/>
      <c r="C9" s="101"/>
      <c r="D9" s="104"/>
      <c r="E9" s="63" t="s">
        <v>62</v>
      </c>
      <c r="F9" s="63" t="s">
        <v>63</v>
      </c>
      <c r="G9" s="64" t="s">
        <v>64</v>
      </c>
      <c r="H9" s="64" t="s">
        <v>65</v>
      </c>
      <c r="I9" s="65" t="s">
        <v>65</v>
      </c>
    </row>
    <row r="10" spans="1:9" ht="15.75" thickBot="1" x14ac:dyDescent="0.3">
      <c r="A10" s="98"/>
      <c r="B10" s="101"/>
      <c r="C10" s="101"/>
      <c r="D10" s="104"/>
      <c r="E10" s="112" t="s">
        <v>66</v>
      </c>
      <c r="F10" s="113"/>
      <c r="G10" s="113"/>
      <c r="H10" s="113"/>
      <c r="I10" s="114"/>
    </row>
    <row r="11" spans="1:9" ht="15.75" thickBot="1" x14ac:dyDescent="0.3">
      <c r="A11" s="98"/>
      <c r="B11" s="101"/>
      <c r="C11" s="101"/>
      <c r="D11" s="104"/>
      <c r="E11" s="63">
        <v>50</v>
      </c>
      <c r="F11" s="63">
        <v>500</v>
      </c>
      <c r="G11" s="64">
        <v>2500</v>
      </c>
      <c r="H11" s="64">
        <v>2650</v>
      </c>
      <c r="I11" s="65">
        <v>800</v>
      </c>
    </row>
    <row r="12" spans="1:9" ht="15.75" thickBot="1" x14ac:dyDescent="0.3">
      <c r="A12" s="98"/>
      <c r="B12" s="101"/>
      <c r="C12" s="101"/>
      <c r="D12" s="104"/>
      <c r="E12" s="109" t="s">
        <v>67</v>
      </c>
      <c r="F12" s="110"/>
      <c r="G12" s="110"/>
      <c r="H12" s="110"/>
      <c r="I12" s="111"/>
    </row>
    <row r="13" spans="1:9" x14ac:dyDescent="0.25">
      <c r="A13" s="98"/>
      <c r="B13" s="101"/>
      <c r="C13" s="101"/>
      <c r="D13" s="104"/>
      <c r="E13" s="115"/>
      <c r="F13" s="117"/>
      <c r="G13" s="119"/>
      <c r="H13" s="119"/>
      <c r="I13" s="121"/>
    </row>
    <row r="14" spans="1:9" ht="15.75" thickBot="1" x14ac:dyDescent="0.3">
      <c r="A14" s="99"/>
      <c r="B14" s="102"/>
      <c r="C14" s="102"/>
      <c r="D14" s="105"/>
      <c r="E14" s="116"/>
      <c r="F14" s="118"/>
      <c r="G14" s="120"/>
      <c r="H14" s="120"/>
      <c r="I14" s="122"/>
    </row>
    <row r="15" spans="1:9" x14ac:dyDescent="0.25">
      <c r="A15" s="66"/>
      <c r="B15" s="67"/>
      <c r="C15" s="67" t="s">
        <v>68</v>
      </c>
      <c r="D15" s="68"/>
      <c r="E15" s="69"/>
      <c r="F15" s="69"/>
      <c r="G15" s="70"/>
      <c r="H15" s="70"/>
      <c r="I15" s="71"/>
    </row>
    <row r="16" spans="1:9" x14ac:dyDescent="0.25">
      <c r="A16" s="72"/>
      <c r="B16" s="73"/>
      <c r="C16" s="73" t="s">
        <v>68</v>
      </c>
      <c r="D16" s="74"/>
      <c r="E16" s="69"/>
      <c r="F16" s="69"/>
      <c r="G16" s="70"/>
      <c r="H16" s="70"/>
      <c r="I16" s="71"/>
    </row>
    <row r="17" spans="1:9" x14ac:dyDescent="0.25">
      <c r="A17" s="72"/>
      <c r="B17" s="73"/>
      <c r="C17" s="73" t="s">
        <v>68</v>
      </c>
      <c r="D17" s="74"/>
      <c r="E17" s="69"/>
      <c r="F17" s="69"/>
      <c r="G17" s="70"/>
      <c r="H17" s="70"/>
      <c r="I17" s="71"/>
    </row>
    <row r="18" spans="1:9" x14ac:dyDescent="0.25">
      <c r="A18" s="72"/>
      <c r="B18" s="73"/>
      <c r="C18" s="73" t="s">
        <v>68</v>
      </c>
      <c r="D18" s="74"/>
      <c r="E18" s="69"/>
      <c r="F18" s="69"/>
      <c r="G18" s="70"/>
      <c r="H18" s="70"/>
      <c r="I18" s="71"/>
    </row>
    <row r="19" spans="1:9" x14ac:dyDescent="0.25">
      <c r="A19" s="72"/>
      <c r="B19" s="73"/>
      <c r="C19" s="73" t="s">
        <v>68</v>
      </c>
      <c r="D19" s="74"/>
      <c r="E19" s="69"/>
      <c r="F19" s="69"/>
      <c r="G19" s="70"/>
      <c r="H19" s="70"/>
      <c r="I19" s="71"/>
    </row>
    <row r="20" spans="1:9" x14ac:dyDescent="0.25">
      <c r="A20" s="72"/>
      <c r="B20" s="73"/>
      <c r="C20" s="73" t="s">
        <v>68</v>
      </c>
      <c r="D20" s="74"/>
      <c r="E20" s="69"/>
      <c r="F20" s="69"/>
      <c r="G20" s="70"/>
      <c r="H20" s="70"/>
      <c r="I20" s="71"/>
    </row>
    <row r="21" spans="1:9" x14ac:dyDescent="0.25">
      <c r="A21" s="72"/>
      <c r="B21" s="73"/>
      <c r="C21" s="73" t="s">
        <v>68</v>
      </c>
      <c r="D21" s="74"/>
      <c r="E21" s="69"/>
      <c r="F21" s="69"/>
      <c r="G21" s="70"/>
      <c r="H21" s="70"/>
      <c r="I21" s="71"/>
    </row>
    <row r="22" spans="1:9" x14ac:dyDescent="0.25">
      <c r="A22" s="72"/>
      <c r="B22" s="75"/>
      <c r="C22" s="73" t="s">
        <v>68</v>
      </c>
      <c r="D22" s="74"/>
      <c r="E22" s="69"/>
      <c r="F22" s="69"/>
      <c r="G22" s="70"/>
      <c r="H22" s="70"/>
      <c r="I22" s="71"/>
    </row>
    <row r="23" spans="1:9" x14ac:dyDescent="0.25">
      <c r="A23" s="72"/>
      <c r="B23" s="75"/>
      <c r="C23" s="73" t="s">
        <v>68</v>
      </c>
      <c r="D23" s="74"/>
      <c r="E23" s="69"/>
      <c r="F23" s="69"/>
      <c r="G23" s="70"/>
      <c r="H23" s="70"/>
      <c r="I23" s="71"/>
    </row>
    <row r="24" spans="1:9" x14ac:dyDescent="0.25">
      <c r="A24" s="72"/>
      <c r="B24" s="73"/>
      <c r="C24" s="73" t="s">
        <v>68</v>
      </c>
      <c r="D24" s="74"/>
      <c r="E24" s="69"/>
      <c r="F24" s="69"/>
      <c r="G24" s="70"/>
      <c r="H24" s="70"/>
      <c r="I24" s="71"/>
    </row>
    <row r="25" spans="1:9" x14ac:dyDescent="0.25">
      <c r="A25" s="72"/>
      <c r="B25" s="73"/>
      <c r="C25" s="73" t="s">
        <v>68</v>
      </c>
      <c r="D25" s="74"/>
      <c r="E25" s="69"/>
      <c r="F25" s="69"/>
      <c r="G25" s="70"/>
      <c r="H25" s="70"/>
      <c r="I25" s="71"/>
    </row>
    <row r="26" spans="1:9" x14ac:dyDescent="0.25">
      <c r="A26" s="72"/>
      <c r="B26" s="73"/>
      <c r="C26" s="73" t="s">
        <v>68</v>
      </c>
      <c r="D26" s="74"/>
      <c r="E26" s="69"/>
      <c r="F26" s="69"/>
      <c r="G26" s="70"/>
      <c r="H26" s="70"/>
      <c r="I26" s="71"/>
    </row>
    <row r="27" spans="1:9" x14ac:dyDescent="0.25">
      <c r="A27" s="72"/>
      <c r="B27" s="73"/>
      <c r="C27" s="73" t="s">
        <v>68</v>
      </c>
      <c r="D27" s="74"/>
      <c r="E27" s="69"/>
      <c r="F27" s="69"/>
      <c r="G27" s="70"/>
      <c r="H27" s="70"/>
      <c r="I27" s="71"/>
    </row>
    <row r="28" spans="1:9" x14ac:dyDescent="0.25">
      <c r="A28" s="94" t="s">
        <v>69</v>
      </c>
      <c r="B28" s="95"/>
      <c r="C28" s="95"/>
      <c r="D28" s="95"/>
      <c r="E28" s="69"/>
      <c r="F28" s="69"/>
      <c r="G28" s="70"/>
      <c r="H28" s="70"/>
      <c r="I28" s="71"/>
    </row>
    <row r="29" spans="1:9" x14ac:dyDescent="0.25">
      <c r="A29" s="94" t="s">
        <v>70</v>
      </c>
      <c r="B29" s="95"/>
      <c r="C29" s="95"/>
      <c r="D29" s="95"/>
      <c r="E29" s="69"/>
      <c r="F29" s="69"/>
      <c r="G29" s="70"/>
      <c r="H29" s="70"/>
      <c r="I29" s="71"/>
    </row>
    <row r="30" spans="1:9" x14ac:dyDescent="0.25">
      <c r="A30" s="123" t="s">
        <v>71</v>
      </c>
      <c r="B30" s="124"/>
      <c r="C30" s="124"/>
      <c r="D30" s="125"/>
      <c r="E30" s="69"/>
      <c r="F30" s="69"/>
      <c r="G30" s="70"/>
      <c r="H30" s="70"/>
      <c r="I30" s="71"/>
    </row>
    <row r="31" spans="1:9" x14ac:dyDescent="0.25">
      <c r="A31" s="123" t="s">
        <v>72</v>
      </c>
      <c r="B31" s="124"/>
      <c r="C31" s="124"/>
      <c r="D31" s="125"/>
      <c r="E31" s="69"/>
      <c r="F31" s="69"/>
      <c r="G31" s="70"/>
      <c r="H31" s="70"/>
      <c r="I31" s="71"/>
    </row>
    <row r="32" spans="1:9" x14ac:dyDescent="0.25">
      <c r="A32" s="123" t="s">
        <v>73</v>
      </c>
      <c r="B32" s="124"/>
      <c r="C32" s="124"/>
      <c r="D32" s="125"/>
      <c r="E32" s="69"/>
      <c r="F32" s="69"/>
      <c r="G32" s="70"/>
      <c r="H32" s="70"/>
      <c r="I32" s="71"/>
    </row>
    <row r="33" spans="1:9" x14ac:dyDescent="0.25">
      <c r="A33" s="123" t="s">
        <v>74</v>
      </c>
      <c r="B33" s="124"/>
      <c r="C33" s="124"/>
      <c r="D33" s="125"/>
      <c r="E33" s="69"/>
      <c r="F33" s="69"/>
      <c r="G33" s="70"/>
      <c r="H33" s="70"/>
      <c r="I33" s="71"/>
    </row>
    <row r="34" spans="1:9" x14ac:dyDescent="0.25">
      <c r="A34" s="123" t="s">
        <v>75</v>
      </c>
      <c r="B34" s="124"/>
      <c r="C34" s="124"/>
      <c r="D34" s="125"/>
      <c r="E34" s="76"/>
      <c r="F34" s="76"/>
      <c r="G34" s="77"/>
      <c r="H34" s="77"/>
      <c r="I34" s="78"/>
    </row>
    <row r="35" spans="1:9" ht="15.75" x14ac:dyDescent="0.25">
      <c r="A35" s="13"/>
      <c r="B35" s="13"/>
      <c r="C35" s="13"/>
      <c r="D35" s="13"/>
    </row>
    <row r="36" spans="1:9" x14ac:dyDescent="0.25">
      <c r="A36" s="1" t="s">
        <v>1</v>
      </c>
      <c r="B36" s="2"/>
      <c r="C36" s="1" t="s">
        <v>2</v>
      </c>
      <c r="D36" s="1" t="s">
        <v>3</v>
      </c>
      <c r="F36" s="14"/>
      <c r="G36" s="14"/>
      <c r="H36" s="1"/>
      <c r="I36" s="1"/>
    </row>
    <row r="37" spans="1:9" x14ac:dyDescent="0.25">
      <c r="B37" s="2"/>
      <c r="C37" s="3" t="s">
        <v>4</v>
      </c>
      <c r="F37" s="14"/>
      <c r="G37" s="14"/>
      <c r="H37" s="3"/>
    </row>
    <row r="38" spans="1:9" x14ac:dyDescent="0.25">
      <c r="A38" s="1"/>
      <c r="B38" s="2"/>
      <c r="C38" s="2"/>
      <c r="D38" s="14"/>
      <c r="E38" s="14"/>
    </row>
    <row r="39" spans="1:9" x14ac:dyDescent="0.25">
      <c r="A39" s="1" t="s">
        <v>5</v>
      </c>
      <c r="B39" s="2"/>
      <c r="C39" s="1" t="s">
        <v>2</v>
      </c>
      <c r="D39" s="1" t="s">
        <v>3</v>
      </c>
      <c r="E39" s="1"/>
      <c r="F39" s="1"/>
    </row>
    <row r="40" spans="1:9" x14ac:dyDescent="0.25">
      <c r="A40" s="4"/>
      <c r="B40" s="2"/>
      <c r="C40" s="3" t="s">
        <v>4</v>
      </c>
      <c r="E40" s="2"/>
    </row>
    <row r="41" spans="1:9" ht="15.75" x14ac:dyDescent="0.25">
      <c r="A41" s="13"/>
      <c r="B41" s="13"/>
      <c r="C41" s="13"/>
      <c r="D41" s="13"/>
    </row>
    <row r="42" spans="1:9" ht="15.75" x14ac:dyDescent="0.25">
      <c r="A42" s="13"/>
      <c r="B42" s="13"/>
      <c r="C42" s="13"/>
      <c r="D42" s="13"/>
    </row>
    <row r="43" spans="1:9" ht="15.75" x14ac:dyDescent="0.25">
      <c r="A43" s="13"/>
      <c r="B43" s="13"/>
      <c r="C43" s="13"/>
      <c r="D43" s="13"/>
    </row>
    <row r="44" spans="1:9" ht="15.75" x14ac:dyDescent="0.25">
      <c r="A44" s="13"/>
      <c r="B44" s="13"/>
      <c r="C44" s="13"/>
      <c r="D44" s="13"/>
    </row>
  </sheetData>
  <mergeCells count="21">
    <mergeCell ref="A34:D34"/>
    <mergeCell ref="A29:D29"/>
    <mergeCell ref="A30:D30"/>
    <mergeCell ref="A31:D31"/>
    <mergeCell ref="A32:D32"/>
    <mergeCell ref="A33:D33"/>
    <mergeCell ref="A28:D28"/>
    <mergeCell ref="A3:I3"/>
    <mergeCell ref="A5:A14"/>
    <mergeCell ref="B5:C14"/>
    <mergeCell ref="D5:D14"/>
    <mergeCell ref="E5:I5"/>
    <mergeCell ref="E6:I6"/>
    <mergeCell ref="E8:I8"/>
    <mergeCell ref="E10:I10"/>
    <mergeCell ref="E12:I12"/>
    <mergeCell ref="E13:E14"/>
    <mergeCell ref="F13:F14"/>
    <mergeCell ref="G13:G14"/>
    <mergeCell ref="H13:H14"/>
    <mergeCell ref="I13:I14"/>
  </mergeCells>
  <pageMargins left="0.7" right="0.7" top="0.75" bottom="0.75" header="0.3" footer="0.3"/>
  <pageSetup paperSize="9" scale="7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цен</vt:lpstr>
      <vt:lpstr>Расчет стоимости</vt:lpstr>
      <vt:lpstr>'Расчет стоимости'!Область_печати</vt:lpstr>
      <vt:lpstr>'Таблица цен'!Область_печати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2014-09-29T09:15:17Z</dcterms:modified>
</cp:coreProperties>
</file>